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sharepoint\DavWWWRoot\sirr\Shared Documents\1_STRATESKI_PLAN\NACRTI PRAVILNIKA\Pravilnik_73.05\PREDLOŠCI_I_UPUTE_I-73.05\"/>
    </mc:Choice>
  </mc:AlternateContent>
  <bookViews>
    <workbookView xWindow="0" yWindow="0" windowWidth="28800" windowHeight="11625"/>
  </bookViews>
  <sheets>
    <sheet name="TTIP 73-05" sheetId="1" r:id="rId1"/>
    <sheet name="Uputa za popunjavanje tablice" sheetId="17" r:id="rId2"/>
    <sheet name="Sheet1" sheetId="16" state="hidden" r:id="rId3"/>
  </sheets>
  <externalReferences>
    <externalReference r:id="rId4"/>
  </externalReferences>
  <definedNames>
    <definedName name="DA">'[1]PLAN NABAVE-TTIP'!$B$51:$B$52</definedName>
    <definedName name="Građenje">#REF!</definedName>
    <definedName name="građenje.životinje">#REF!</definedName>
    <definedName name="inenzitet">#REF!</definedName>
    <definedName name="intenzitet">#REF!</definedName>
    <definedName name="intenzitet.potpore">#REF!</definedName>
    <definedName name="iznos.potpore">#REF!</definedName>
    <definedName name="korisnik.je.početnik">#REF!</definedName>
    <definedName name="Korisnik.je.početnik?">#REF!</definedName>
    <definedName name="početnik">#REF!</definedName>
    <definedName name="_xlnm.Print_Area" localSheetId="0">'TTIP 73-05'!$A$1:$J$37</definedName>
    <definedName name="sp.mehanizacija">#REF!</definedName>
    <definedName name="sp.ostalo">#REF!</definedName>
    <definedName name="sp.ostalo.oprema">#REF!</definedName>
    <definedName name="sp.uređenje">#REF!</definedName>
    <definedName name="UZGOJ_CVIJEĆA__UKRASNOG_BILJA__LJEKOVITOG__ZAČINSKOG_I_AROMATIČNOG_BILJA__SA_PRIPADAJUĆOM_OPREMOM_I_INFRASTRUKTUROM_U_SKLOPU_POLJOPRIVREDNOG_GOSPODARSTVA">#REF!</definedName>
    <definedName name="vp.građenje1">#REF!</definedName>
    <definedName name="vp.građenje2">#REF!</definedName>
    <definedName name="vp.građenje3">#REF!</definedName>
    <definedName name="vp.mehanizacija">#REF!</definedName>
    <definedName name="vp.nasadi">#REF!</definedName>
    <definedName name="vp.navodnjavanje">#REF!</definedName>
    <definedName name="vp.oprema1">#REF!</definedName>
    <definedName name="vp.oprema2">#REF!</definedName>
    <definedName name="vp.oprema3">#REF!</definedName>
    <definedName name="vp.zemljište">#REF!</definedName>
    <definedName name="životinje.gradnja">#REF!</definedName>
    <definedName name="životinje.građenje">#REF!</definedName>
    <definedName name="životinje.oprem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9" i="1"/>
  <c r="G9" i="1" s="1"/>
  <c r="I9" i="1" s="1"/>
  <c r="A9" i="1"/>
  <c r="E8" i="1"/>
  <c r="G8" i="1" s="1"/>
  <c r="I8" i="1" s="1"/>
  <c r="A8" i="1"/>
  <c r="E12" i="1"/>
  <c r="E10" i="1"/>
  <c r="G10" i="1" s="1"/>
  <c r="I10" i="1" s="1"/>
  <c r="A10" i="1"/>
  <c r="E7" i="1"/>
  <c r="G7" i="1" s="1"/>
  <c r="I7" i="1" s="1"/>
  <c r="A7" i="1"/>
  <c r="E5" i="1" l="1"/>
  <c r="G5" i="1" s="1"/>
  <c r="I5" i="1" s="1"/>
  <c r="A5" i="1"/>
  <c r="I13" i="1" l="1"/>
  <c r="E4" i="1" l="1"/>
  <c r="H3" i="1" l="1"/>
  <c r="I17" i="1" s="1"/>
  <c r="I16" i="1" s="1"/>
  <c r="E6" i="1" l="1"/>
  <c r="G6" i="1" s="1"/>
  <c r="I6" i="1" s="1"/>
  <c r="E11" i="1"/>
  <c r="G11" i="1" s="1"/>
  <c r="I11" i="1" s="1"/>
  <c r="A6" i="1"/>
  <c r="A11" i="1"/>
  <c r="A12" i="1"/>
  <c r="A4" i="1"/>
  <c r="G12" i="1" l="1"/>
  <c r="I12" i="1" s="1"/>
  <c r="G4" i="1"/>
  <c r="I4" i="1" l="1"/>
  <c r="I3" i="1" s="1"/>
  <c r="J26" i="1" s="1"/>
  <c r="G3" i="1"/>
  <c r="J5" i="1" l="1"/>
  <c r="J9" i="1"/>
  <c r="J4" i="1"/>
  <c r="J6" i="1"/>
  <c r="J10" i="1"/>
  <c r="J7" i="1"/>
  <c r="J11" i="1"/>
  <c r="J8" i="1"/>
  <c r="J12" i="1"/>
  <c r="J21" i="1"/>
  <c r="J25" i="1" s="1"/>
  <c r="J27" i="1" l="1"/>
  <c r="J28" i="1"/>
  <c r="J29" i="1" s="1"/>
  <c r="J3" i="1" l="1"/>
</calcChain>
</file>

<file path=xl/comments1.xml><?xml version="1.0" encoding="utf-8"?>
<comments xmlns="http://schemas.openxmlformats.org/spreadsheetml/2006/main">
  <authors>
    <author>mario.sabljic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APPRRR:
</t>
        </r>
        <r>
          <rPr>
            <sz val="9"/>
            <color indexed="81"/>
            <rFont val="Tahoma"/>
            <family val="2"/>
            <charset val="238"/>
          </rPr>
          <t>U svakom redu ispod grupe troškova A nalazi se padajući izbornik sa svim prihvatljivim troškovima u toj grupi sukladno Pravilniku. Potrebno je odabrati trošak, to jest način i tip konverzije sukladno Planu konverzije, a u skladu sa standardnim troškovima iz Pravilnika.
Način dodavanja novih redova slikovno je prikazan u Uputi za popunjavanje tablice u drugom radnom listu.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Ovaj red se popounjava automatski odabirom prihvatljivog troška u stupcu B.
</t>
        </r>
      </text>
    </comment>
  </commentList>
</comments>
</file>

<file path=xl/sharedStrings.xml><?xml version="1.0" encoding="utf-8"?>
<sst xmlns="http://schemas.openxmlformats.org/spreadsheetml/2006/main" count="67" uniqueCount="67">
  <si>
    <t>A</t>
  </si>
  <si>
    <t>C</t>
  </si>
  <si>
    <t>D</t>
  </si>
  <si>
    <t>E</t>
  </si>
  <si>
    <t>F</t>
  </si>
  <si>
    <t>G</t>
  </si>
  <si>
    <t>H</t>
  </si>
  <si>
    <t>J</t>
  </si>
  <si>
    <t>K</t>
  </si>
  <si>
    <t>L</t>
  </si>
  <si>
    <t>Kako bi se osiguralo da formule funkcioniraju,  redovi označeni slovima ne smiju se brisati ili premještati.</t>
  </si>
  <si>
    <t>B</t>
  </si>
  <si>
    <t xml:space="preserve"> ZAHTJEV ZA POTPORU
  "TABLICA TROŠKOVA I IZRAČUNA POTPORE"</t>
  </si>
  <si>
    <t>Nakon otvaranja tablice potrebno je kliknuti "Enable Content"  kako bi tablica ispravno radila.</t>
  </si>
  <si>
    <t>I</t>
  </si>
  <si>
    <t xml:space="preserve">NAPOMENA:
</t>
  </si>
  <si>
    <t>Površina konverzije po tipu konverzije
(ha)</t>
  </si>
  <si>
    <t>Konverzije listačama na kontinentu - sadnja sadnica uz ograđivanje zaštitnom ogradom</t>
  </si>
  <si>
    <t>Konverzije listačama na kontinentu - sjetva sjemena uz ograđivanje zaštitnom ogradom</t>
  </si>
  <si>
    <t>Konverzije listačama na kontinentu - sadnja sadnica uz korištenje štitnika za sadnice</t>
  </si>
  <si>
    <t>Konverzije četinjačama na kontinentu - sadnja sadnica uz ograđivanje zaštitnom ogradom</t>
  </si>
  <si>
    <t>Konverzije četinjačama na kontinentu - sadnja sadnica uz korištenje štitnika za sadnice</t>
  </si>
  <si>
    <t>Konverzije listačama na kršu - sadnja sadnica uz ograđivanje zaštitnom ogradom</t>
  </si>
  <si>
    <t>Konverzije listačama na kršu - sadnja sadnica uz korištenje štitnika za sadnice</t>
  </si>
  <si>
    <t>Konverzije četinjačama na kršu - sadnja sadnica uz ograđivanje zaštitnom ogradom</t>
  </si>
  <si>
    <t>Konverzije četinjačama na kršu - sadnja sadnica uz korištenje štitnika za sadnice</t>
  </si>
  <si>
    <t>Upute za popunjavanje pojedinih kolona mogu se vidjeti ako kliknete ili postavite kursor miša na naziv pojedine kolone.</t>
  </si>
  <si>
    <t>Formule (suma) u redovima obojenim kao ovaj nisu zaključane i moraju se prilagoditi kako bi izračun bio točan sukladno broju novo dodanih redova.</t>
  </si>
  <si>
    <t>A1.</t>
  </si>
  <si>
    <t>A2.</t>
  </si>
  <si>
    <t>A3.</t>
  </si>
  <si>
    <t>B1.</t>
  </si>
  <si>
    <t>B2.</t>
  </si>
  <si>
    <t>C1.</t>
  </si>
  <si>
    <t>C2.</t>
  </si>
  <si>
    <t>D1.</t>
  </si>
  <si>
    <t>D2.</t>
  </si>
  <si>
    <t>Procijenjena vrijednost drvne mase na panju</t>
  </si>
  <si>
    <t>Slika 1.</t>
  </si>
  <si>
    <t>Umetanje novih redova nema utjecaj na funkcioniranje formula ako se vrši na način prikazan na Slici 2.</t>
  </si>
  <si>
    <t>Redovi se dodaju po potrebi ovisno o broju planiranih pojedinih vrsta troškova.</t>
  </si>
  <si>
    <r>
      <t xml:space="preserve">UKUPNI IZNOS NEODOBRENIH TROŠKOVA
</t>
    </r>
    <r>
      <rPr>
        <b/>
        <i/>
        <sz val="11"/>
        <color rgb="FF000000"/>
        <rFont val="Calibri"/>
        <family val="2"/>
        <scheme val="minor"/>
      </rPr>
      <t>Pojašnjenje</t>
    </r>
    <r>
      <rPr>
        <i/>
        <sz val="11"/>
        <color rgb="FF000000"/>
        <rFont val="Calibri"/>
        <family val="2"/>
        <scheme val="minor"/>
      </rPr>
      <t>: procijenjena vrijednost drvne mase na panju i prihvatljivi troškovi koji neće biti odobreni.</t>
    </r>
  </si>
  <si>
    <t>Potrebno je u stupcu B u odgovarajućem redu iz padajuće liste odabrati vrstu konverzije sukladno Planu konverzije kako je prikazano na Slici 1. U istom redu u stupcu D upisati odgovarajuću površinu konverzije u hektarima, a u stupcu F upisati procijenjenu vrijednost drvne mase na panju u eurima.</t>
  </si>
  <si>
    <t>UPUTE KORISNICIMA ZA POPUNJAVANJE TABLICE</t>
  </si>
  <si>
    <t xml:space="preserve"> Slika 2.</t>
  </si>
  <si>
    <r>
      <t xml:space="preserve">IZNOS VLASTITIH SREDSTAVA
</t>
    </r>
    <r>
      <rPr>
        <b/>
        <i/>
        <sz val="11"/>
        <color theme="1"/>
        <rFont val="Calibri"/>
        <family val="2"/>
        <charset val="238"/>
        <scheme val="minor"/>
      </rPr>
      <t>Pojašnjenje</t>
    </r>
    <r>
      <rPr>
        <i/>
        <sz val="11"/>
        <color theme="1"/>
        <rFont val="Calibri"/>
        <family val="2"/>
        <scheme val="minor"/>
      </rPr>
      <t>: od iznosa iz reda I oduzeti iznos iz reda H.</t>
    </r>
  </si>
  <si>
    <r>
      <t xml:space="preserve">IZNOS POTPORE IZ PROPRAČUNA REPUBLIKE HRVATSKE
</t>
    </r>
    <r>
      <rPr>
        <b/>
        <i/>
        <sz val="11"/>
        <color theme="1"/>
        <rFont val="Calibri"/>
        <family val="2"/>
        <charset val="238"/>
        <scheme val="minor"/>
      </rPr>
      <t>Pojašnjenje</t>
    </r>
    <r>
      <rPr>
        <i/>
        <sz val="11"/>
        <color theme="1"/>
        <rFont val="Calibri"/>
        <family val="2"/>
        <scheme val="minor"/>
      </rPr>
      <t>: 20% od iznosa iz reda H</t>
    </r>
  </si>
  <si>
    <t>Sivo popunjene ćelije sadrže unaprijed definirane formule za automatsko računanje pod uvjetom da se ne poremete ćelije koje su s njima povezane. Ako izračun u sivim ćeijama nije točan, vjerojatno je došlo do brisanja ili premještanja redova označenih slovima te je u toj situaciji najbolje započeti popunjavanje na novoj tablici TTIP preuzetoj sa stranice www. apprrr.hr - kartica “ZPP 2023.-2027.” / Intervencije za ruralni razvoj/ 73.05. Rekonstrukcija (konverzija) degradiranih šuma/ Vezani dokumenti/mapa „PREDLOŠCI_I_UPUTE_I-73-05“ sukladno informacijama iz ovih Uputa.</t>
  </si>
  <si>
    <r>
      <t xml:space="preserve">IZNOS POTPORE IZ PRORAČUNA EU
</t>
    </r>
    <r>
      <rPr>
        <b/>
        <i/>
        <sz val="11"/>
        <color theme="1"/>
        <rFont val="Calibri"/>
        <family val="2"/>
        <charset val="238"/>
        <scheme val="minor"/>
      </rPr>
      <t>Pojašnjenje</t>
    </r>
    <r>
      <rPr>
        <i/>
        <sz val="11"/>
        <color theme="1"/>
        <rFont val="Calibri"/>
        <family val="2"/>
        <scheme val="minor"/>
      </rPr>
      <t>: 80% od iznosa iz reda H</t>
    </r>
  </si>
  <si>
    <r>
      <t xml:space="preserve">UKUPAN IZNOS PROJEKTA 
</t>
    </r>
    <r>
      <rPr>
        <b/>
        <i/>
        <sz val="11"/>
        <color theme="1"/>
        <rFont val="Calibri"/>
        <family val="2"/>
        <charset val="238"/>
        <scheme val="minor"/>
      </rPr>
      <t>Pojašnjenje</t>
    </r>
    <r>
      <rPr>
        <i/>
        <sz val="11"/>
        <color theme="1"/>
        <rFont val="Calibri"/>
        <family val="2"/>
        <scheme val="minor"/>
      </rPr>
      <t>: zbroj iznosa iz redova A, B i C</t>
    </r>
  </si>
  <si>
    <r>
      <t xml:space="preserve">NAJNIŽI IZNOS JAVNE POTPORE 
 - ne manji od 10.000 EUR
</t>
    </r>
    <r>
      <rPr>
        <b/>
        <i/>
        <sz val="11"/>
        <color theme="1"/>
        <rFont val="Calibri"/>
        <family val="2"/>
        <charset val="238"/>
        <scheme val="minor"/>
      </rPr>
      <t>Pojašnjenje</t>
    </r>
    <r>
      <rPr>
        <i/>
        <sz val="11"/>
        <color theme="1"/>
        <rFont val="Calibri"/>
        <family val="2"/>
        <charset val="238"/>
        <scheme val="minor"/>
      </rPr>
      <t xml:space="preserve">: najniži iznos javne potpore po projektu ne može biti niži od gore navedenog iznosa. </t>
    </r>
  </si>
  <si>
    <r>
      <t xml:space="preserve">UKUPNI IZNOS PRIHVATLJIVOG ULAGANJA
</t>
    </r>
    <r>
      <rPr>
        <b/>
        <i/>
        <sz val="11"/>
        <color theme="1"/>
        <rFont val="Calibri"/>
        <family val="2"/>
        <charset val="238"/>
        <scheme val="minor"/>
      </rPr>
      <t>Pojašnjenje</t>
    </r>
    <r>
      <rPr>
        <i/>
        <sz val="11"/>
        <color theme="1"/>
        <rFont val="Calibri"/>
        <family val="2"/>
        <scheme val="minor"/>
      </rPr>
      <t>: iznos iz reda A stupca G.</t>
    </r>
  </si>
  <si>
    <r>
      <t xml:space="preserve">UKUPNI IZNOS NEPRIHVATLJIVIH TROŠKOVA
</t>
    </r>
    <r>
      <rPr>
        <b/>
        <i/>
        <sz val="11"/>
        <color rgb="FF000000"/>
        <rFont val="Calibri"/>
        <family val="2"/>
        <scheme val="minor"/>
      </rPr>
      <t>Pojašnjenje</t>
    </r>
    <r>
      <rPr>
        <i/>
        <sz val="11"/>
        <color rgb="FF000000"/>
        <rFont val="Calibri"/>
        <family val="2"/>
        <scheme val="minor"/>
      </rPr>
      <t>: zbroj svih troškova koji sukladno Pravilniku nisu prihvatljivi.</t>
    </r>
  </si>
  <si>
    <t>Iznos potpore po trošku uzimajući u obzir najviši iznos potpore
(EUR)</t>
  </si>
  <si>
    <t>UKUPNO PRIHVATLJIVI TROŠKOVI/ UKUPNO POTPORA</t>
  </si>
  <si>
    <t>INTERVENCIJA 73.05. - REKONSTRUKCIJA (KONVERZIJA) DEGRADIRANIH ŠUMA</t>
  </si>
  <si>
    <t>Trošak konverzije po tipu konverzije
(EUR)</t>
  </si>
  <si>
    <t>Trošak konverzije umanjen za procijenjenu vrijednost drvne mase na panju
(EUR)</t>
  </si>
  <si>
    <t>Procijenjena vrijednost drvne mase na panju prije konverzije
(EUR)</t>
  </si>
  <si>
    <t>Jedinična cijena (iznos standardnog troška) po hektaru po tipu konverzije
(EUR/ha)</t>
  </si>
  <si>
    <r>
      <t xml:space="preserve">INTENZITET JAVNE POTPORE
</t>
    </r>
    <r>
      <rPr>
        <sz val="11"/>
        <color theme="1"/>
        <rFont val="Calibri"/>
        <family val="2"/>
        <charset val="238"/>
        <scheme val="minor"/>
      </rPr>
      <t>Intenzitet javne potpore iznosi do 100% od ukupnih prihvatljivih troškova projekta.</t>
    </r>
  </si>
  <si>
    <r>
      <t xml:space="preserve">IZNOS POTPORE ZA DODJELU
</t>
    </r>
    <r>
      <rPr>
        <b/>
        <i/>
        <sz val="11"/>
        <color theme="1"/>
        <rFont val="Calibri"/>
        <family val="2"/>
        <charset val="238"/>
        <scheme val="minor"/>
      </rPr>
      <t xml:space="preserve">Pojašnjenje: </t>
    </r>
    <r>
      <rPr>
        <i/>
        <sz val="11"/>
        <color theme="1"/>
        <rFont val="Calibri"/>
        <family val="2"/>
        <charset val="238"/>
        <scheme val="minor"/>
      </rPr>
      <t>pomnožiti iznos iz reda D "Ukupni iznos prihvatljivog ulaganja" s postotkom potpore iz reda E "Intenzitet potpore". Ukoliko je dobiveni iznos manji od iznosa iz reda G "Najniži iznos potpore" upisati nulu.  Ukoliko je dobiveni iznos veći od iznosa iz reda F "Najviši iznos potpore" upisati iznos iz reda F.</t>
    </r>
  </si>
  <si>
    <r>
      <t xml:space="preserve">NAJVIŠI IZNOS JAVNE POTPORE
 - najviša vrijednost javne potpore je 1.000.000 EUR
</t>
    </r>
    <r>
      <rPr>
        <b/>
        <i/>
        <sz val="11"/>
        <color theme="1"/>
        <rFont val="Calibri"/>
        <family val="2"/>
        <charset val="238"/>
        <scheme val="minor"/>
      </rPr>
      <t>Pojašnjenje:</t>
    </r>
    <r>
      <rPr>
        <i/>
        <sz val="11"/>
        <color theme="1"/>
        <rFont val="Calibri"/>
        <family val="2"/>
        <charset val="238"/>
        <scheme val="minor"/>
      </rPr>
      <t xml:space="preserve"> najviši iznos javne potpore po projektu ne može biti viši od gore navedenog iznosa.</t>
    </r>
  </si>
  <si>
    <t>RED</t>
  </si>
  <si>
    <t>Gospodarska jedinica</t>
  </si>
  <si>
    <t>Odjel/odsjek</t>
  </si>
  <si>
    <r>
      <t xml:space="preserve">Naziv prihvatljivog troška
</t>
    </r>
    <r>
      <rPr>
        <sz val="11"/>
        <color theme="1"/>
        <rFont val="Calibri"/>
        <family val="2"/>
        <scheme val="minor"/>
      </rPr>
      <t>OBAVEZNO odabrati iz padajuće liste naziv prihvatljivog troška sukladno Pravilniku. U ovoj intervenciji to su prihvatljivi načini i tipovi izvođenja konverzije.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</si>
</sst>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€-813]_-;\-* #,##0.00\ [$€-813]_-;_-* &quot;-&quot;??\ [$€-813]_-;_-@_-"/>
    <numFmt numFmtId="165" formatCode="#,##0.00_ ;\-#,##0.00\ "/>
    <numFmt numFmtId="168" formatCode="#,##0.0000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9" fontId="5" fillId="0" borderId="0" applyFont="0" applyFill="0" applyBorder="0" applyAlignment="0" applyProtection="0"/>
    <xf numFmtId="0" fontId="17" fillId="0" borderId="0"/>
    <xf numFmtId="164" fontId="5" fillId="0" borderId="0"/>
    <xf numFmtId="0" fontId="5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</cellStyleXfs>
  <cellXfs count="129">
    <xf numFmtId="0" fontId="0" fillId="0" borderId="0" xfId="0"/>
    <xf numFmtId="0" fontId="0" fillId="0" borderId="0" xfId="0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" fontId="0" fillId="0" borderId="0" xfId="0" applyNumberFormat="1" applyBorder="1" applyAlignment="1" applyProtection="1">
      <alignment vertical="center"/>
      <protection locked="0"/>
    </xf>
    <xf numFmtId="0" fontId="12" fillId="6" borderId="5" xfId="0" applyFont="1" applyFill="1" applyBorder="1" applyAlignment="1" applyProtection="1">
      <alignment horizontal="center" vertical="center"/>
      <protection locked="0"/>
    </xf>
    <xf numFmtId="0" fontId="12" fillId="6" borderId="6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4" fontId="16" fillId="0" borderId="13" xfId="0" applyNumberFormat="1" applyFont="1" applyBorder="1" applyAlignment="1" applyProtection="1">
      <alignment vertical="center"/>
      <protection locked="0"/>
    </xf>
    <xf numFmtId="4" fontId="16" fillId="0" borderId="13" xfId="0" applyNumberFormat="1" applyFont="1" applyBorder="1" applyAlignment="1" applyProtection="1">
      <alignment horizontal="center" vertical="center"/>
      <protection locked="0"/>
    </xf>
    <xf numFmtId="4" fontId="16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4" fontId="1" fillId="0" borderId="0" xfId="0" applyNumberFormat="1" applyFont="1" applyFill="1" applyBorder="1" applyAlignment="1">
      <alignment horizontal="center"/>
    </xf>
    <xf numFmtId="4" fontId="0" fillId="0" borderId="0" xfId="0" applyNumberFormat="1" applyProtection="1">
      <protection locked="0"/>
    </xf>
    <xf numFmtId="0" fontId="16" fillId="0" borderId="2" xfId="0" applyFont="1" applyBorder="1" applyAlignment="1" applyProtection="1">
      <alignment horizontal="left" vertical="center" wrapText="1"/>
      <protection locked="0"/>
    </xf>
    <xf numFmtId="4" fontId="16" fillId="0" borderId="3" xfId="0" applyNumberFormat="1" applyFont="1" applyBorder="1" applyAlignment="1" applyProtection="1">
      <alignment vertical="center"/>
      <protection locked="0"/>
    </xf>
    <xf numFmtId="0" fontId="19" fillId="0" borderId="11" xfId="6" applyFont="1" applyBorder="1" applyAlignment="1">
      <alignment vertical="center"/>
    </xf>
    <xf numFmtId="0" fontId="19" fillId="0" borderId="11" xfId="6" applyFont="1" applyBorder="1" applyAlignment="1" applyProtection="1">
      <alignment vertical="center"/>
    </xf>
    <xf numFmtId="3" fontId="19" fillId="0" borderId="11" xfId="6" applyNumberFormat="1" applyFont="1" applyBorder="1" applyAlignment="1" applyProtection="1">
      <alignment vertical="center"/>
    </xf>
    <xf numFmtId="0" fontId="19" fillId="0" borderId="0" xfId="6" applyFont="1" applyAlignment="1" applyProtection="1">
      <alignment vertical="center"/>
    </xf>
    <xf numFmtId="0" fontId="19" fillId="0" borderId="0" xfId="6" applyFont="1" applyAlignment="1" applyProtection="1">
      <alignment vertical="center"/>
      <protection locked="0"/>
    </xf>
    <xf numFmtId="0" fontId="19" fillId="0" borderId="0" xfId="6" applyFont="1" applyAlignment="1">
      <alignment vertical="center"/>
    </xf>
    <xf numFmtId="3" fontId="19" fillId="0" borderId="11" xfId="6" applyNumberFormat="1" applyFont="1" applyBorder="1" applyAlignment="1">
      <alignment vertical="center"/>
    </xf>
    <xf numFmtId="3" fontId="19" fillId="0" borderId="0" xfId="6" applyNumberFormat="1" applyFont="1" applyAlignment="1">
      <alignment vertical="center"/>
    </xf>
    <xf numFmtId="4" fontId="16" fillId="3" borderId="11" xfId="0" applyNumberFormat="1" applyFont="1" applyFill="1" applyBorder="1" applyAlignment="1" applyProtection="1">
      <alignment horizontal="center" vertical="center"/>
      <protection locked="0"/>
    </xf>
    <xf numFmtId="4" fontId="16" fillId="3" borderId="11" xfId="0" applyNumberFormat="1" applyFont="1" applyFill="1" applyBorder="1" applyAlignment="1" applyProtection="1">
      <alignment vertical="center"/>
      <protection locked="0"/>
    </xf>
    <xf numFmtId="4" fontId="16" fillId="3" borderId="2" xfId="0" applyNumberFormat="1" applyFont="1" applyFill="1" applyBorder="1" applyAlignment="1" applyProtection="1">
      <alignment vertical="center"/>
      <protection locked="0"/>
    </xf>
    <xf numFmtId="4" fontId="16" fillId="0" borderId="11" xfId="0" applyNumberFormat="1" applyFont="1" applyFill="1" applyBorder="1" applyAlignment="1" applyProtection="1">
      <alignment vertical="center"/>
      <protection locked="0"/>
    </xf>
    <xf numFmtId="4" fontId="16" fillId="0" borderId="2" xfId="0" applyNumberFormat="1" applyFont="1" applyFill="1" applyBorder="1" applyAlignment="1" applyProtection="1">
      <alignment vertical="center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/>
    <xf numFmtId="0" fontId="2" fillId="6" borderId="17" xfId="0" applyFont="1" applyFill="1" applyBorder="1" applyAlignment="1" applyProtection="1">
      <alignment horizontal="center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3" fillId="5" borderId="0" xfId="0" applyFont="1" applyFill="1"/>
    <xf numFmtId="0" fontId="0" fillId="5" borderId="0" xfId="0" applyFill="1"/>
    <xf numFmtId="0" fontId="3" fillId="5" borderId="0" xfId="0" applyFont="1" applyFill="1" applyBorder="1" applyAlignment="1" applyProtection="1">
      <alignment vertical="center" wrapText="1"/>
      <protection locked="0"/>
    </xf>
    <xf numFmtId="0" fontId="4" fillId="5" borderId="11" xfId="0" applyFont="1" applyFill="1" applyBorder="1" applyAlignment="1" applyProtection="1">
      <alignment vertical="center" wrapText="1"/>
      <protection locked="0"/>
    </xf>
    <xf numFmtId="0" fontId="0" fillId="5" borderId="11" xfId="0" applyFill="1" applyBorder="1" applyAlignment="1" applyProtection="1">
      <alignment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22" fillId="5" borderId="0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4" borderId="23" xfId="0" applyFont="1" applyFill="1" applyBorder="1" applyAlignment="1" applyProtection="1">
      <alignment horizontal="center" vertical="center" wrapText="1"/>
      <protection locked="0"/>
    </xf>
    <xf numFmtId="0" fontId="3" fillId="4" borderId="24" xfId="0" applyFont="1" applyFill="1" applyBorder="1" applyAlignment="1" applyProtection="1">
      <alignment horizontal="center" vertical="center" wrapText="1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vertical="center" wrapText="1"/>
    </xf>
    <xf numFmtId="0" fontId="7" fillId="3" borderId="5" xfId="0" applyFont="1" applyFill="1" applyBorder="1" applyAlignment="1" applyProtection="1">
      <alignment vertical="center" wrapText="1"/>
      <protection locked="0"/>
    </xf>
    <xf numFmtId="0" fontId="7" fillId="0" borderId="5" xfId="0" applyFont="1" applyFill="1" applyBorder="1" applyAlignment="1" applyProtection="1">
      <alignment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/>
      <protection locked="0"/>
    </xf>
    <xf numFmtId="4" fontId="16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6" borderId="26" xfId="0" applyFont="1" applyFill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12" fillId="0" borderId="27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4" fontId="16" fillId="9" borderId="2" xfId="0" applyNumberFormat="1" applyFont="1" applyFill="1" applyBorder="1" applyAlignment="1" applyProtection="1">
      <alignment horizontal="right" vertical="center"/>
      <protection locked="0"/>
    </xf>
    <xf numFmtId="4" fontId="16" fillId="9" borderId="11" xfId="0" applyNumberFormat="1" applyFont="1" applyFill="1" applyBorder="1" applyAlignment="1" applyProtection="1">
      <alignment horizontal="right" vertical="center"/>
      <protection locked="0"/>
    </xf>
    <xf numFmtId="4" fontId="16" fillId="0" borderId="11" xfId="0" applyNumberFormat="1" applyFont="1" applyBorder="1" applyAlignment="1" applyProtection="1">
      <alignment horizontal="right" vertical="center"/>
      <protection locked="0"/>
    </xf>
    <xf numFmtId="4" fontId="16" fillId="9" borderId="12" xfId="0" applyNumberFormat="1" applyFont="1" applyFill="1" applyBorder="1" applyAlignment="1" applyProtection="1">
      <alignment horizontal="right" vertical="center"/>
      <protection locked="0"/>
    </xf>
    <xf numFmtId="4" fontId="16" fillId="9" borderId="26" xfId="0" applyNumberFormat="1" applyFont="1" applyFill="1" applyBorder="1" applyAlignment="1" applyProtection="1">
      <alignment horizontal="center" vertical="center"/>
      <protection locked="0"/>
    </xf>
    <xf numFmtId="0" fontId="11" fillId="0" borderId="26" xfId="0" applyFont="1" applyFill="1" applyBorder="1" applyAlignment="1" applyProtection="1">
      <alignment vertical="center" wrapText="1"/>
    </xf>
    <xf numFmtId="4" fontId="16" fillId="9" borderId="22" xfId="0" applyNumberFormat="1" applyFont="1" applyFill="1" applyBorder="1" applyAlignment="1" applyProtection="1">
      <alignment horizontal="right" vertical="center"/>
      <protection locked="0"/>
    </xf>
    <xf numFmtId="4" fontId="16" fillId="9" borderId="20" xfId="0" applyNumberFormat="1" applyFont="1" applyFill="1" applyBorder="1" applyAlignment="1" applyProtection="1">
      <alignment horizontal="right" vertical="center"/>
      <protection locked="0"/>
    </xf>
    <xf numFmtId="4" fontId="16" fillId="0" borderId="20" xfId="0" applyNumberFormat="1" applyFont="1" applyBorder="1" applyAlignment="1" applyProtection="1">
      <alignment horizontal="right" vertical="center"/>
      <protection locked="0"/>
    </xf>
    <xf numFmtId="4" fontId="16" fillId="9" borderId="28" xfId="0" applyNumberFormat="1" applyFont="1" applyFill="1" applyBorder="1" applyAlignment="1" applyProtection="1">
      <alignment horizontal="right" vertical="center"/>
      <protection locked="0"/>
    </xf>
    <xf numFmtId="4" fontId="3" fillId="3" borderId="24" xfId="0" applyNumberFormat="1" applyFont="1" applyFill="1" applyBorder="1" applyAlignment="1" applyProtection="1">
      <alignment horizontal="right" vertical="center"/>
      <protection locked="0"/>
    </xf>
    <xf numFmtId="4" fontId="3" fillId="3" borderId="25" xfId="0" applyNumberFormat="1" applyFont="1" applyFill="1" applyBorder="1" applyAlignment="1" applyProtection="1">
      <alignment horizontal="right" vertical="center"/>
      <protection locked="0"/>
    </xf>
    <xf numFmtId="4" fontId="3" fillId="3" borderId="21" xfId="0" applyNumberFormat="1" applyFont="1" applyFill="1" applyBorder="1" applyAlignment="1" applyProtection="1">
      <alignment horizontal="right" vertical="center"/>
      <protection locked="0"/>
    </xf>
    <xf numFmtId="4" fontId="16" fillId="9" borderId="29" xfId="0" applyNumberFormat="1" applyFont="1" applyFill="1" applyBorder="1" applyAlignment="1" applyProtection="1">
      <alignment horizontal="right" vertical="center"/>
      <protection locked="0"/>
    </xf>
    <xf numFmtId="4" fontId="3" fillId="3" borderId="30" xfId="0" applyNumberFormat="1" applyFont="1" applyFill="1" applyBorder="1" applyAlignment="1" applyProtection="1">
      <alignment horizontal="center" vertical="center"/>
      <protection locked="0"/>
    </xf>
    <xf numFmtId="4" fontId="16" fillId="0" borderId="30" xfId="0" applyNumberFormat="1" applyFont="1" applyFill="1" applyBorder="1" applyAlignment="1" applyProtection="1">
      <alignment horizontal="center" vertical="center"/>
      <protection locked="0"/>
    </xf>
    <xf numFmtId="4" fontId="16" fillId="3" borderId="30" xfId="0" applyNumberFormat="1" applyFont="1" applyFill="1" applyBorder="1" applyAlignment="1" applyProtection="1">
      <alignment horizontal="center" vertical="center"/>
      <protection locked="0"/>
    </xf>
    <xf numFmtId="4" fontId="16" fillId="0" borderId="31" xfId="0" applyNumberFormat="1" applyFont="1" applyFill="1" applyBorder="1" applyAlignment="1" applyProtection="1">
      <alignment horizontal="center" vertical="center"/>
      <protection locked="0"/>
    </xf>
    <xf numFmtId="4" fontId="3" fillId="4" borderId="25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12" xfId="0" applyNumberFormat="1" applyFont="1" applyFill="1" applyBorder="1" applyAlignment="1" applyProtection="1">
      <alignment horizontal="right" vertical="center"/>
      <protection locked="0"/>
    </xf>
    <xf numFmtId="4" fontId="16" fillId="0" borderId="12" xfId="0" applyNumberFormat="1" applyFont="1" applyFill="1" applyBorder="1" applyAlignment="1" applyProtection="1">
      <alignment horizontal="right" vertical="center"/>
      <protection locked="0"/>
    </xf>
    <xf numFmtId="4" fontId="3" fillId="10" borderId="12" xfId="0" applyNumberFormat="1" applyFont="1" applyFill="1" applyBorder="1" applyAlignment="1" applyProtection="1">
      <alignment horizontal="right" vertical="center"/>
      <protection locked="0"/>
    </xf>
    <xf numFmtId="4" fontId="16" fillId="0" borderId="14" xfId="0" applyNumberFormat="1" applyFont="1" applyFill="1" applyBorder="1" applyAlignment="1" applyProtection="1">
      <alignment horizontal="right" vertical="center"/>
      <protection locked="0"/>
    </xf>
    <xf numFmtId="4" fontId="3" fillId="8" borderId="5" xfId="0" applyNumberFormat="1" applyFont="1" applyFill="1" applyBorder="1" applyAlignment="1" applyProtection="1">
      <alignment vertical="center"/>
      <protection hidden="1"/>
    </xf>
    <xf numFmtId="4" fontId="1" fillId="0" borderId="0" xfId="0" applyNumberFormat="1" applyFont="1" applyBorder="1" applyAlignment="1" applyProtection="1">
      <alignment horizontal="left" vertical="center"/>
      <protection locked="0"/>
    </xf>
    <xf numFmtId="0" fontId="23" fillId="6" borderId="17" xfId="0" applyFont="1" applyFill="1" applyBorder="1" applyAlignment="1" applyProtection="1">
      <alignment horizontal="center" vertical="center"/>
      <protection locked="0"/>
    </xf>
    <xf numFmtId="0" fontId="14" fillId="3" borderId="17" xfId="0" applyFont="1" applyFill="1" applyBorder="1" applyAlignment="1" applyProtection="1">
      <alignment vertical="center" wrapText="1"/>
      <protection locked="0"/>
    </xf>
    <xf numFmtId="4" fontId="3" fillId="3" borderId="23" xfId="0" applyNumberFormat="1" applyFont="1" applyFill="1" applyBorder="1" applyAlignment="1" applyProtection="1">
      <alignment vertical="center"/>
      <protection locked="0"/>
    </xf>
    <xf numFmtId="4" fontId="3" fillId="3" borderId="24" xfId="0" applyNumberFormat="1" applyFont="1" applyFill="1" applyBorder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" fontId="16" fillId="0" borderId="11" xfId="0" applyNumberFormat="1" applyFont="1" applyBorder="1" applyAlignment="1" applyProtection="1">
      <alignment horizontal="left" vertical="center" wrapText="1"/>
      <protection locked="0"/>
    </xf>
    <xf numFmtId="4" fontId="3" fillId="3" borderId="24" xfId="0" applyNumberFormat="1" applyFont="1" applyFill="1" applyBorder="1" applyAlignment="1" applyProtection="1">
      <alignment horizontal="center" vertical="center"/>
      <protection locked="0"/>
    </xf>
    <xf numFmtId="4" fontId="3" fillId="10" borderId="4" xfId="0" applyNumberFormat="1" applyFont="1" applyFill="1" applyBorder="1" applyAlignment="1" applyProtection="1">
      <alignment vertical="center"/>
      <protection hidden="1"/>
    </xf>
    <xf numFmtId="9" fontId="3" fillId="10" borderId="5" xfId="1" applyFont="1" applyFill="1" applyBorder="1" applyAlignment="1" applyProtection="1">
      <alignment vertical="center" wrapText="1"/>
      <protection hidden="1"/>
    </xf>
    <xf numFmtId="165" fontId="1" fillId="10" borderId="5" xfId="0" applyNumberFormat="1" applyFont="1" applyFill="1" applyBorder="1" applyAlignment="1" applyProtection="1">
      <alignment vertical="center"/>
      <protection locked="0"/>
    </xf>
    <xf numFmtId="165" fontId="1" fillId="10" borderId="5" xfId="0" applyNumberFormat="1" applyFont="1" applyFill="1" applyBorder="1" applyAlignment="1" applyProtection="1">
      <alignment vertical="center" wrapText="1"/>
    </xf>
    <xf numFmtId="4" fontId="3" fillId="10" borderId="5" xfId="0" applyNumberFormat="1" applyFont="1" applyFill="1" applyBorder="1" applyAlignment="1" applyProtection="1">
      <alignment vertical="center"/>
      <protection hidden="1"/>
    </xf>
    <xf numFmtId="4" fontId="3" fillId="10" borderId="6" xfId="0" applyNumberFormat="1" applyFont="1" applyFill="1" applyBorder="1" applyAlignment="1" applyProtection="1">
      <alignment vertical="center"/>
      <protection hidden="1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30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3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32" xfId="0" applyFont="1" applyFill="1" applyBorder="1" applyAlignment="1" applyProtection="1">
      <alignment horizontal="left" vertical="center" wrapText="1"/>
      <protection locked="0"/>
    </xf>
    <xf numFmtId="0" fontId="15" fillId="7" borderId="1" xfId="0" applyFont="1" applyFill="1" applyBorder="1" applyAlignment="1" applyProtection="1">
      <alignment horizontal="center" vertical="center" wrapText="1"/>
      <protection locked="0"/>
    </xf>
    <xf numFmtId="0" fontId="15" fillId="7" borderId="19" xfId="0" applyFont="1" applyFill="1" applyBorder="1" applyAlignment="1" applyProtection="1">
      <alignment horizontal="center" vertical="center" wrapText="1"/>
      <protection locked="0"/>
    </xf>
    <xf numFmtId="0" fontId="15" fillId="7" borderId="21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8" borderId="8" xfId="0" applyFont="1" applyFill="1" applyBorder="1" applyAlignment="1" applyProtection="1">
      <alignment horizontal="left" vertical="center" wrapText="1"/>
      <protection locked="0"/>
    </xf>
    <xf numFmtId="0" fontId="3" fillId="8" borderId="7" xfId="0" applyFont="1" applyFill="1" applyBorder="1" applyAlignment="1" applyProtection="1">
      <alignment horizontal="left" vertical="center" wrapText="1"/>
      <protection locked="0"/>
    </xf>
    <xf numFmtId="0" fontId="3" fillId="8" borderId="30" xfId="0" applyFont="1" applyFill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5" fillId="7" borderId="33" xfId="0" applyFont="1" applyFill="1" applyBorder="1" applyAlignment="1" applyProtection="1">
      <alignment horizontal="center" vertical="center" wrapText="1"/>
      <protection locked="0"/>
    </xf>
    <xf numFmtId="0" fontId="15" fillId="7" borderId="34" xfId="0" applyFont="1" applyFill="1" applyBorder="1" applyAlignment="1" applyProtection="1">
      <alignment horizontal="center" vertical="center" wrapText="1"/>
      <protection locked="0"/>
    </xf>
    <xf numFmtId="168" fontId="16" fillId="0" borderId="20" xfId="0" applyNumberFormat="1" applyFont="1" applyBorder="1" applyAlignment="1" applyProtection="1">
      <alignment horizontal="center" vertical="center" wrapText="1"/>
      <protection locked="0"/>
    </xf>
    <xf numFmtId="168" fontId="16" fillId="0" borderId="11" xfId="0" applyNumberFormat="1" applyFont="1" applyBorder="1" applyAlignment="1" applyProtection="1">
      <alignment horizontal="center" vertical="center" wrapText="1"/>
      <protection locked="0"/>
    </xf>
    <xf numFmtId="4" fontId="16" fillId="0" borderId="22" xfId="0" applyNumberFormat="1" applyFont="1" applyFill="1" applyBorder="1" applyAlignment="1" applyProtection="1">
      <alignment horizontal="left" vertical="center"/>
      <protection locked="0"/>
    </xf>
    <xf numFmtId="4" fontId="16" fillId="0" borderId="2" xfId="0" applyNumberFormat="1" applyFont="1" applyFill="1" applyBorder="1" applyAlignment="1" applyProtection="1">
      <alignment horizontal="left" vertical="center"/>
      <protection locked="0"/>
    </xf>
    <xf numFmtId="4" fontId="16" fillId="0" borderId="3" xfId="0" applyNumberFormat="1" applyFont="1" applyBorder="1" applyAlignment="1" applyProtection="1">
      <alignment horizontal="left" vertical="center"/>
      <protection locked="0"/>
    </xf>
  </cellXfs>
  <cellStyles count="12">
    <cellStyle name="Normal" xfId="0" builtinId="0"/>
    <cellStyle name="Normal 2" xfId="2"/>
    <cellStyle name="Normal 2 2" xfId="6"/>
    <cellStyle name="Normal 3" xfId="5"/>
    <cellStyle name="Normal 4" xfId="4"/>
    <cellStyle name="Normal 5" xfId="8"/>
    <cellStyle name="Normal 6" xfId="9"/>
    <cellStyle name="Normal 7" xfId="10"/>
    <cellStyle name="Normal 8" xfId="11"/>
    <cellStyle name="Normal 9" xfId="3"/>
    <cellStyle name="Percent" xfId="1" builtinId="5"/>
    <cellStyle name="Percent 2" xfId="7"/>
  </cellStyles>
  <dxfs count="0"/>
  <tableStyles count="2" defaultTableStyle="TableStyleMedium2" defaultPivotStyle="PivotStyleLight16">
    <tableStyle name="Table Style 1" pivot="0" count="0"/>
    <tableStyle name="Table Style 2" pivot="0" count="0"/>
  </tableStyles>
  <colors>
    <mruColors>
      <color rgb="FF1629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9</xdr:row>
      <xdr:rowOff>0</xdr:rowOff>
    </xdr:from>
    <xdr:to>
      <xdr:col>1</xdr:col>
      <xdr:colOff>11430</xdr:colOff>
      <xdr:row>38</xdr:row>
      <xdr:rowOff>136597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118360"/>
          <a:ext cx="10058400" cy="54401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114300</xdr:rowOff>
    </xdr:from>
    <xdr:to>
      <xdr:col>0</xdr:col>
      <xdr:colOff>7566659</xdr:colOff>
      <xdr:row>109</xdr:row>
      <xdr:rowOff>84444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696575"/>
          <a:ext cx="7572374" cy="119678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%20NABAVE-TTI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NABAVE-TTIP"/>
      <sheetName val="Sheet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40"/>
  <sheetViews>
    <sheetView tabSelected="1" zoomScale="90" zoomScaleNormal="90" workbookViewId="0">
      <pane ySplit="3" topLeftCell="A4" activePane="bottomLeft" state="frozen"/>
      <selection pane="bottomLeft" activeCell="B4" sqref="B4"/>
    </sheetView>
  </sheetViews>
  <sheetFormatPr defaultColWidth="9.140625" defaultRowHeight="28.5" x14ac:dyDescent="0.25"/>
  <cols>
    <col min="1" max="1" width="18.140625" style="6" customWidth="1"/>
    <col min="2" max="2" width="70.85546875" style="1" customWidth="1"/>
    <col min="3" max="3" width="32.85546875" style="10" customWidth="1"/>
    <col min="4" max="4" width="16.42578125" style="10" customWidth="1"/>
    <col min="5" max="5" width="20.28515625" style="1" customWidth="1"/>
    <col min="6" max="6" width="19.7109375" style="2" customWidth="1"/>
    <col min="7" max="7" width="19.28515625" style="2" customWidth="1"/>
    <col min="8" max="8" width="19.7109375" style="2" customWidth="1"/>
    <col min="9" max="9" width="23.42578125" style="7" customWidth="1"/>
    <col min="10" max="10" width="23.85546875" style="10" customWidth="1"/>
    <col min="11" max="11" width="15.42578125" style="1" customWidth="1"/>
    <col min="12" max="12" width="9.140625" style="1"/>
    <col min="13" max="13" width="9.140625" style="1" customWidth="1"/>
    <col min="14" max="14" width="15.28515625" style="1" customWidth="1"/>
    <col min="15" max="22" width="9.140625" style="1" customWidth="1"/>
    <col min="23" max="16384" width="9.140625" style="1"/>
  </cols>
  <sheetData>
    <row r="1" spans="1:14" ht="56.25" customHeight="1" thickBot="1" x14ac:dyDescent="0.3">
      <c r="A1" s="122" t="s">
        <v>63</v>
      </c>
      <c r="B1" s="36" t="s">
        <v>55</v>
      </c>
      <c r="C1" s="121"/>
      <c r="D1" s="121"/>
      <c r="E1" s="112" t="s">
        <v>12</v>
      </c>
      <c r="F1" s="113"/>
      <c r="G1" s="113"/>
      <c r="H1" s="113"/>
      <c r="I1" s="113"/>
      <c r="J1" s="114"/>
      <c r="K1" s="10"/>
    </row>
    <row r="2" spans="1:14" ht="87" customHeight="1" thickBot="1" x14ac:dyDescent="0.3">
      <c r="A2" s="123"/>
      <c r="B2" s="47" t="s">
        <v>66</v>
      </c>
      <c r="C2" s="48" t="s">
        <v>64</v>
      </c>
      <c r="D2" s="48" t="s">
        <v>65</v>
      </c>
      <c r="E2" s="48" t="s">
        <v>59</v>
      </c>
      <c r="F2" s="50" t="s">
        <v>16</v>
      </c>
      <c r="G2" s="50" t="s">
        <v>56</v>
      </c>
      <c r="H2" s="49" t="s">
        <v>58</v>
      </c>
      <c r="I2" s="79" t="s">
        <v>57</v>
      </c>
      <c r="J2" s="79" t="s">
        <v>53</v>
      </c>
      <c r="K2" s="10"/>
    </row>
    <row r="3" spans="1:14" s="91" customFormat="1" ht="37.5" customHeight="1" thickBot="1" x14ac:dyDescent="0.3">
      <c r="A3" s="86" t="s">
        <v>0</v>
      </c>
      <c r="B3" s="87" t="s">
        <v>54</v>
      </c>
      <c r="C3" s="88"/>
      <c r="D3" s="88"/>
      <c r="E3" s="88"/>
      <c r="F3" s="93">
        <f>SUM(F4:F12)</f>
        <v>0</v>
      </c>
      <c r="G3" s="89">
        <f>SUM(G4:G12)</f>
        <v>0</v>
      </c>
      <c r="H3" s="71">
        <f>SUM(H4:H12)</f>
        <v>0</v>
      </c>
      <c r="I3" s="72">
        <f>SUM(I4:I12)</f>
        <v>0</v>
      </c>
      <c r="J3" s="73">
        <f>SUM(J4:J12)</f>
        <v>0</v>
      </c>
      <c r="K3" s="90"/>
    </row>
    <row r="4" spans="1:14" ht="34.5" customHeight="1" x14ac:dyDescent="0.25">
      <c r="A4" s="65" t="str">
        <f>IFERROR(INDEX(Sheet1!A$1:A$9,MATCH('TTIP 73-05'!B4,Sheet1!B$1:B$9,0),1),"")</f>
        <v/>
      </c>
      <c r="B4" s="66"/>
      <c r="C4" s="126"/>
      <c r="D4" s="126"/>
      <c r="E4" s="67" t="str">
        <f>IFERROR(VLOOKUP(B4,Sheet1!B$1:C$9,2,FALSE),"")</f>
        <v/>
      </c>
      <c r="F4" s="124"/>
      <c r="G4" s="68">
        <f>IFERROR(ROUND(E4*F4,2),0)</f>
        <v>0</v>
      </c>
      <c r="H4" s="69"/>
      <c r="I4" s="70">
        <f>G4-H4</f>
        <v>0</v>
      </c>
      <c r="J4" s="74">
        <f>IFERROR(IF(I$3*100%&lt;J$23,I4*100%,I4/I$3*J$23),0)</f>
        <v>0</v>
      </c>
      <c r="M4" s="17"/>
      <c r="N4" s="17"/>
    </row>
    <row r="5" spans="1:14" s="10" customFormat="1" ht="34.5" customHeight="1" x14ac:dyDescent="0.25">
      <c r="A5" s="56" t="str">
        <f>IFERROR(INDEX(Sheet1!A$1:A$9,MATCH('TTIP 73-05'!B5,Sheet1!B$1:B$9,0),1),"")</f>
        <v/>
      </c>
      <c r="B5" s="51"/>
      <c r="C5" s="127"/>
      <c r="D5" s="127"/>
      <c r="E5" s="61" t="str">
        <f>IFERROR(VLOOKUP(B5,Sheet1!B$1:C$9,2,FALSE),"")</f>
        <v/>
      </c>
      <c r="F5" s="125"/>
      <c r="G5" s="62">
        <f>IFERROR(ROUND(E5*F5,2),0)</f>
        <v>0</v>
      </c>
      <c r="H5" s="63"/>
      <c r="I5" s="64">
        <f>G5-H5</f>
        <v>0</v>
      </c>
      <c r="J5" s="74">
        <f t="shared" ref="J5:J12" si="0">IFERROR(IF(I$3*100%&lt;J$23,I5*100%,I5/I$3*J$23),0)</f>
        <v>0</v>
      </c>
      <c r="M5" s="17"/>
      <c r="N5" s="17"/>
    </row>
    <row r="6" spans="1:14" s="10" customFormat="1" ht="34.5" customHeight="1" x14ac:dyDescent="0.25">
      <c r="A6" s="56" t="str">
        <f>IFERROR(INDEX(Sheet1!A$1:A$9,MATCH('TTIP 73-05'!B6,Sheet1!B$1:B$9,0),1),"")</f>
        <v/>
      </c>
      <c r="B6" s="51"/>
      <c r="C6" s="127"/>
      <c r="D6" s="127"/>
      <c r="E6" s="61" t="str">
        <f>IFERROR(VLOOKUP(B6,Sheet1!B$1:C$9,2,FALSE),"")</f>
        <v/>
      </c>
      <c r="F6" s="125"/>
      <c r="G6" s="62">
        <f t="shared" ref="G6:G12" si="1">IFERROR(ROUND(E6*F6,2),0)</f>
        <v>0</v>
      </c>
      <c r="H6" s="63"/>
      <c r="I6" s="64">
        <f t="shared" ref="I6:I12" si="2">G6-H6</f>
        <v>0</v>
      </c>
      <c r="J6" s="74">
        <f t="shared" si="0"/>
        <v>0</v>
      </c>
      <c r="M6" s="17"/>
      <c r="N6" s="17"/>
    </row>
    <row r="7" spans="1:14" s="10" customFormat="1" ht="34.5" customHeight="1" x14ac:dyDescent="0.25">
      <c r="A7" s="56" t="str">
        <f>IFERROR(INDEX(Sheet1!A$1:A$9,MATCH('TTIP 73-05'!B7,Sheet1!B$1:B$9,0),1),"")</f>
        <v/>
      </c>
      <c r="B7" s="51"/>
      <c r="C7" s="127"/>
      <c r="D7" s="127"/>
      <c r="E7" s="61" t="str">
        <f>IFERROR(VLOOKUP(B7,Sheet1!B$1:C$9,2,FALSE),"")</f>
        <v/>
      </c>
      <c r="F7" s="125"/>
      <c r="G7" s="62">
        <f t="shared" ref="G7" si="3">IFERROR(ROUND(E7*F7,2),0)</f>
        <v>0</v>
      </c>
      <c r="H7" s="63"/>
      <c r="I7" s="64">
        <f t="shared" ref="I7" si="4">G7-H7</f>
        <v>0</v>
      </c>
      <c r="J7" s="74">
        <f t="shared" si="0"/>
        <v>0</v>
      </c>
      <c r="M7" s="17"/>
      <c r="N7" s="17"/>
    </row>
    <row r="8" spans="1:14" s="10" customFormat="1" ht="34.5" customHeight="1" x14ac:dyDescent="0.25">
      <c r="A8" s="56" t="str">
        <f>IFERROR(INDEX(Sheet1!A$1:A$9,MATCH('TTIP 73-05'!B8,Sheet1!B$1:B$9,0),1),"")</f>
        <v/>
      </c>
      <c r="B8" s="51"/>
      <c r="C8" s="127"/>
      <c r="D8" s="127"/>
      <c r="E8" s="61" t="str">
        <f>IFERROR(VLOOKUP(B8,Sheet1!B$1:C$9,2,FALSE),"")</f>
        <v/>
      </c>
      <c r="F8" s="125"/>
      <c r="G8" s="62">
        <f t="shared" ref="G8" si="5">IFERROR(ROUND(E8*F8,2),0)</f>
        <v>0</v>
      </c>
      <c r="H8" s="63"/>
      <c r="I8" s="64">
        <f t="shared" ref="I8" si="6">G8-H8</f>
        <v>0</v>
      </c>
      <c r="J8" s="74">
        <f t="shared" si="0"/>
        <v>0</v>
      </c>
      <c r="M8" s="17"/>
      <c r="N8" s="17"/>
    </row>
    <row r="9" spans="1:14" s="10" customFormat="1" ht="34.5" customHeight="1" x14ac:dyDescent="0.25">
      <c r="A9" s="56" t="str">
        <f>IFERROR(INDEX(Sheet1!A$1:A$9,MATCH('TTIP 73-05'!B9,Sheet1!B$1:B$9,0),1),"")</f>
        <v/>
      </c>
      <c r="B9" s="51"/>
      <c r="C9" s="127"/>
      <c r="D9" s="127"/>
      <c r="E9" s="61" t="str">
        <f>IFERROR(VLOOKUP(B9,Sheet1!B$1:C$9,2,FALSE),"")</f>
        <v/>
      </c>
      <c r="F9" s="125"/>
      <c r="G9" s="62">
        <f t="shared" ref="G9" si="7">IFERROR(ROUND(E9*F9,2),0)</f>
        <v>0</v>
      </c>
      <c r="H9" s="63"/>
      <c r="I9" s="64">
        <f t="shared" ref="I9" si="8">G9-H9</f>
        <v>0</v>
      </c>
      <c r="J9" s="74">
        <f t="shared" si="0"/>
        <v>0</v>
      </c>
      <c r="M9" s="17"/>
      <c r="N9" s="17"/>
    </row>
    <row r="10" spans="1:14" s="10" customFormat="1" ht="34.5" customHeight="1" x14ac:dyDescent="0.25">
      <c r="A10" s="56" t="str">
        <f>IFERROR(INDEX(Sheet1!A$1:A$9,MATCH('TTIP 73-05'!B10,Sheet1!B$1:B$9,0),1),"")</f>
        <v/>
      </c>
      <c r="B10" s="51"/>
      <c r="C10" s="127"/>
      <c r="D10" s="127"/>
      <c r="E10" s="61" t="str">
        <f>IFERROR(VLOOKUP(B10,Sheet1!B$1:C$9,2,FALSE),"")</f>
        <v/>
      </c>
      <c r="F10" s="125"/>
      <c r="G10" s="62">
        <f t="shared" ref="G10" si="9">IFERROR(ROUND(E10*F10,2),0)</f>
        <v>0</v>
      </c>
      <c r="H10" s="63"/>
      <c r="I10" s="64">
        <f t="shared" ref="I10" si="10">G10-H10</f>
        <v>0</v>
      </c>
      <c r="J10" s="74">
        <f t="shared" si="0"/>
        <v>0</v>
      </c>
      <c r="M10" s="17"/>
      <c r="N10" s="17"/>
    </row>
    <row r="11" spans="1:14" ht="34.5" customHeight="1" x14ac:dyDescent="0.25">
      <c r="A11" s="56" t="str">
        <f>IFERROR(INDEX(Sheet1!A$1:A$9,MATCH('TTIP 73-05'!B11,Sheet1!B$1:B$9,0),1),"")</f>
        <v/>
      </c>
      <c r="B11" s="51"/>
      <c r="C11" s="127"/>
      <c r="D11" s="127"/>
      <c r="E11" s="61" t="str">
        <f>IFERROR(VLOOKUP(B11,Sheet1!B$1:C$9,2,FALSE),"")</f>
        <v/>
      </c>
      <c r="F11" s="125"/>
      <c r="G11" s="62">
        <f t="shared" si="1"/>
        <v>0</v>
      </c>
      <c r="H11" s="63"/>
      <c r="I11" s="64">
        <f t="shared" si="2"/>
        <v>0</v>
      </c>
      <c r="J11" s="74">
        <f t="shared" si="0"/>
        <v>0</v>
      </c>
      <c r="M11" s="17"/>
      <c r="N11" s="17"/>
    </row>
    <row r="12" spans="1:14" ht="34.5" customHeight="1" x14ac:dyDescent="0.25">
      <c r="A12" s="56" t="str">
        <f>IFERROR(INDEX(Sheet1!A$1:A$9,MATCH('TTIP 73-05'!B12,Sheet1!B$1:B$9,0),1),"")</f>
        <v/>
      </c>
      <c r="B12" s="51"/>
      <c r="C12" s="127"/>
      <c r="D12" s="127"/>
      <c r="E12" s="61" t="str">
        <f>IFERROR(VLOOKUP(B12,Sheet1!B$1:C$9,2,FALSE),"")</f>
        <v/>
      </c>
      <c r="F12" s="125"/>
      <c r="G12" s="62">
        <f t="shared" si="1"/>
        <v>0</v>
      </c>
      <c r="H12" s="63"/>
      <c r="I12" s="64">
        <f t="shared" si="2"/>
        <v>0</v>
      </c>
      <c r="J12" s="74">
        <f t="shared" si="0"/>
        <v>0</v>
      </c>
      <c r="M12" s="17"/>
      <c r="N12" s="17"/>
    </row>
    <row r="13" spans="1:14" s="10" customFormat="1" ht="46.5" customHeight="1" x14ac:dyDescent="0.25">
      <c r="A13" s="57" t="s">
        <v>11</v>
      </c>
      <c r="B13" s="52" t="s">
        <v>52</v>
      </c>
      <c r="C13" s="30"/>
      <c r="D13" s="30"/>
      <c r="E13" s="30"/>
      <c r="F13" s="29"/>
      <c r="G13" s="29"/>
      <c r="H13" s="28"/>
      <c r="I13" s="80">
        <f>SUM(I14:I15)</f>
        <v>0</v>
      </c>
      <c r="J13" s="75"/>
      <c r="M13" s="17"/>
      <c r="N13" s="17"/>
    </row>
    <row r="14" spans="1:14" s="10" customFormat="1" ht="34.5" customHeight="1" x14ac:dyDescent="0.25">
      <c r="A14" s="58"/>
      <c r="B14" s="51"/>
      <c r="C14" s="18"/>
      <c r="D14" s="18"/>
      <c r="E14" s="18"/>
      <c r="F14" s="92"/>
      <c r="G14" s="11"/>
      <c r="H14" s="11"/>
      <c r="I14" s="81"/>
      <c r="J14" s="76"/>
      <c r="M14" s="17"/>
      <c r="N14" s="17"/>
    </row>
    <row r="15" spans="1:14" s="10" customFormat="1" ht="34.5" customHeight="1" x14ac:dyDescent="0.25">
      <c r="A15" s="58"/>
      <c r="B15" s="51"/>
      <c r="C15" s="18"/>
      <c r="D15" s="18"/>
      <c r="E15" s="18"/>
      <c r="F15" s="92"/>
      <c r="G15" s="11"/>
      <c r="H15" s="11"/>
      <c r="I15" s="81"/>
      <c r="J15" s="76"/>
      <c r="M15" s="17"/>
      <c r="N15" s="17"/>
    </row>
    <row r="16" spans="1:14" ht="45" x14ac:dyDescent="0.25">
      <c r="A16" s="57" t="s">
        <v>1</v>
      </c>
      <c r="B16" s="52" t="s">
        <v>41</v>
      </c>
      <c r="C16" s="30"/>
      <c r="D16" s="30"/>
      <c r="E16" s="30"/>
      <c r="F16" s="29"/>
      <c r="G16" s="29"/>
      <c r="H16" s="28"/>
      <c r="I16" s="80">
        <f>SUM(I17:I18)</f>
        <v>0</v>
      </c>
      <c r="J16" s="77"/>
    </row>
    <row r="17" spans="1:20" s="10" customFormat="1" ht="33.75" customHeight="1" x14ac:dyDescent="0.25">
      <c r="A17" s="59"/>
      <c r="B17" s="53" t="s">
        <v>37</v>
      </c>
      <c r="C17" s="127"/>
      <c r="D17" s="127"/>
      <c r="E17" s="32"/>
      <c r="F17" s="31"/>
      <c r="G17" s="31"/>
      <c r="H17" s="14"/>
      <c r="I17" s="82">
        <f>SUM(H3)</f>
        <v>0</v>
      </c>
      <c r="J17" s="76"/>
    </row>
    <row r="18" spans="1:20" ht="33.75" customHeight="1" thickBot="1" x14ac:dyDescent="0.3">
      <c r="A18" s="60"/>
      <c r="B18" s="54"/>
      <c r="C18" s="128"/>
      <c r="D18" s="128"/>
      <c r="E18" s="19"/>
      <c r="F18" s="12"/>
      <c r="G18" s="12"/>
      <c r="H18" s="13"/>
      <c r="I18" s="83"/>
      <c r="J18" s="78"/>
    </row>
    <row r="19" spans="1:20" ht="54.75" customHeight="1" thickBot="1" x14ac:dyDescent="0.3">
      <c r="A19" s="106" t="s">
        <v>15</v>
      </c>
      <c r="B19" s="107"/>
      <c r="C19" s="107"/>
      <c r="D19" s="107"/>
      <c r="E19" s="107"/>
      <c r="F19" s="107"/>
      <c r="G19" s="107"/>
      <c r="H19" s="107"/>
      <c r="I19" s="107"/>
      <c r="J19" s="108"/>
      <c r="M19" s="3"/>
    </row>
    <row r="20" spans="1:20" ht="18" customHeight="1" thickBot="1" x14ac:dyDescent="0.3">
      <c r="A20" s="5"/>
      <c r="B20" s="4"/>
      <c r="C20" s="4"/>
      <c r="D20" s="4"/>
      <c r="E20" s="4"/>
      <c r="F20" s="85"/>
      <c r="G20" s="85"/>
      <c r="H20" s="4"/>
      <c r="I20" s="4"/>
      <c r="M20" s="3"/>
    </row>
    <row r="21" spans="1:20" ht="53.25" customHeight="1" x14ac:dyDescent="0.25">
      <c r="A21" s="55" t="s">
        <v>2</v>
      </c>
      <c r="B21" s="109" t="s">
        <v>51</v>
      </c>
      <c r="C21" s="110"/>
      <c r="D21" s="110"/>
      <c r="E21" s="110"/>
      <c r="F21" s="110"/>
      <c r="G21" s="110"/>
      <c r="H21" s="110"/>
      <c r="I21" s="111"/>
      <c r="J21" s="94">
        <f>I3</f>
        <v>0</v>
      </c>
      <c r="K21" s="10"/>
      <c r="L21" s="10"/>
    </row>
    <row r="22" spans="1:20" ht="53.25" customHeight="1" x14ac:dyDescent="0.25">
      <c r="A22" s="8" t="s">
        <v>3</v>
      </c>
      <c r="B22" s="100" t="s">
        <v>60</v>
      </c>
      <c r="C22" s="101"/>
      <c r="D22" s="101"/>
      <c r="E22" s="101"/>
      <c r="F22" s="101"/>
      <c r="G22" s="101"/>
      <c r="H22" s="101"/>
      <c r="I22" s="102"/>
      <c r="J22" s="95">
        <v>1</v>
      </c>
      <c r="K22" s="10"/>
      <c r="L22" s="10"/>
    </row>
    <row r="23" spans="1:20" ht="53.25" customHeight="1" x14ac:dyDescent="0.25">
      <c r="A23" s="8" t="s">
        <v>4</v>
      </c>
      <c r="B23" s="100" t="s">
        <v>62</v>
      </c>
      <c r="C23" s="101"/>
      <c r="D23" s="101"/>
      <c r="E23" s="101"/>
      <c r="F23" s="101"/>
      <c r="G23" s="101"/>
      <c r="H23" s="101"/>
      <c r="I23" s="102"/>
      <c r="J23" s="96">
        <v>1000000</v>
      </c>
      <c r="K23" s="10"/>
      <c r="L23" s="10"/>
      <c r="T23" s="10"/>
    </row>
    <row r="24" spans="1:20" ht="54" customHeight="1" x14ac:dyDescent="0.25">
      <c r="A24" s="8" t="s">
        <v>5</v>
      </c>
      <c r="B24" s="115" t="s">
        <v>50</v>
      </c>
      <c r="C24" s="116"/>
      <c r="D24" s="116"/>
      <c r="E24" s="116"/>
      <c r="F24" s="116"/>
      <c r="G24" s="116"/>
      <c r="H24" s="116"/>
      <c r="I24" s="117"/>
      <c r="J24" s="97">
        <v>10000</v>
      </c>
      <c r="K24" s="10"/>
      <c r="L24" s="10"/>
      <c r="P24" s="10"/>
      <c r="T24" s="10"/>
    </row>
    <row r="25" spans="1:20" ht="60.75" customHeight="1" x14ac:dyDescent="0.25">
      <c r="A25" s="8" t="s">
        <v>6</v>
      </c>
      <c r="B25" s="118" t="s">
        <v>61</v>
      </c>
      <c r="C25" s="119"/>
      <c r="D25" s="119"/>
      <c r="E25" s="119"/>
      <c r="F25" s="119"/>
      <c r="G25" s="119"/>
      <c r="H25" s="119"/>
      <c r="I25" s="120"/>
      <c r="J25" s="84">
        <f>IF(J21*J22&lt;J24,0,MIN(J21*J22,J23))</f>
        <v>0</v>
      </c>
      <c r="K25" s="10"/>
      <c r="L25" s="10"/>
      <c r="P25" s="10"/>
      <c r="T25" s="10"/>
    </row>
    <row r="26" spans="1:20" ht="48" customHeight="1" x14ac:dyDescent="0.25">
      <c r="A26" s="8" t="s">
        <v>14</v>
      </c>
      <c r="B26" s="100" t="s">
        <v>49</v>
      </c>
      <c r="C26" s="101"/>
      <c r="D26" s="101"/>
      <c r="E26" s="101"/>
      <c r="F26" s="101"/>
      <c r="G26" s="101"/>
      <c r="H26" s="101"/>
      <c r="I26" s="102"/>
      <c r="J26" s="98">
        <f>I3+I13+I16</f>
        <v>0</v>
      </c>
      <c r="K26" s="10"/>
      <c r="L26" s="10"/>
    </row>
    <row r="27" spans="1:20" ht="48" customHeight="1" x14ac:dyDescent="0.25">
      <c r="A27" s="8" t="s">
        <v>7</v>
      </c>
      <c r="B27" s="100" t="s">
        <v>45</v>
      </c>
      <c r="C27" s="101"/>
      <c r="D27" s="101"/>
      <c r="E27" s="101"/>
      <c r="F27" s="101"/>
      <c r="G27" s="101"/>
      <c r="H27" s="101"/>
      <c r="I27" s="102"/>
      <c r="J27" s="98">
        <f>J26-J25</f>
        <v>0</v>
      </c>
      <c r="K27" s="10"/>
      <c r="L27" s="10"/>
      <c r="O27" s="15"/>
      <c r="P27" s="15"/>
    </row>
    <row r="28" spans="1:20" ht="48" customHeight="1" x14ac:dyDescent="0.25">
      <c r="A28" s="8" t="s">
        <v>8</v>
      </c>
      <c r="B28" s="100" t="s">
        <v>48</v>
      </c>
      <c r="C28" s="101"/>
      <c r="D28" s="101"/>
      <c r="E28" s="101"/>
      <c r="F28" s="101"/>
      <c r="G28" s="101"/>
      <c r="H28" s="101"/>
      <c r="I28" s="102"/>
      <c r="J28" s="98">
        <f>J25*0.8</f>
        <v>0</v>
      </c>
      <c r="K28" s="10"/>
      <c r="L28" s="10"/>
      <c r="P28" s="16"/>
    </row>
    <row r="29" spans="1:20" s="10" customFormat="1" ht="48" customHeight="1" thickBot="1" x14ac:dyDescent="0.3">
      <c r="A29" s="9" t="s">
        <v>9</v>
      </c>
      <c r="B29" s="103" t="s">
        <v>46</v>
      </c>
      <c r="C29" s="104"/>
      <c r="D29" s="104"/>
      <c r="E29" s="104"/>
      <c r="F29" s="104"/>
      <c r="G29" s="104"/>
      <c r="H29" s="104"/>
      <c r="I29" s="105"/>
      <c r="J29" s="99">
        <f>J25-J28</f>
        <v>0</v>
      </c>
      <c r="Q29" s="1"/>
      <c r="R29" s="1"/>
    </row>
    <row r="30" spans="1:20" s="10" customFormat="1" ht="30" customHeight="1" x14ac:dyDescent="0.25">
      <c r="F30" s="2"/>
      <c r="G30" s="2"/>
      <c r="P30" s="1"/>
      <c r="Q30" s="1"/>
    </row>
    <row r="31" spans="1:20" s="10" customFormat="1" ht="30" customHeight="1" x14ac:dyDescent="0.25">
      <c r="F31" s="2"/>
      <c r="G31" s="2"/>
    </row>
    <row r="32" spans="1:20" s="10" customFormat="1" ht="30" customHeight="1" x14ac:dyDescent="0.25">
      <c r="F32" s="2"/>
      <c r="G32" s="2"/>
      <c r="P32" s="1"/>
    </row>
    <row r="33" spans="1:16" s="10" customFormat="1" ht="30" customHeight="1" x14ac:dyDescent="0.25">
      <c r="F33" s="2"/>
      <c r="G33" s="2"/>
      <c r="P33" s="1"/>
    </row>
    <row r="34" spans="1:16" ht="30" customHeight="1" x14ac:dyDescent="0.25">
      <c r="A34" s="1"/>
      <c r="H34" s="10"/>
      <c r="I34" s="10"/>
    </row>
    <row r="35" spans="1:16" ht="30" customHeight="1" x14ac:dyDescent="0.25">
      <c r="A35" s="1"/>
      <c r="H35" s="10"/>
      <c r="I35" s="10"/>
    </row>
    <row r="36" spans="1:16" ht="30" customHeight="1" x14ac:dyDescent="0.25">
      <c r="A36" s="1"/>
      <c r="H36" s="1"/>
      <c r="I36" s="1"/>
    </row>
    <row r="37" spans="1:16" ht="39.75" customHeight="1" x14ac:dyDescent="0.25">
      <c r="A37" s="1"/>
      <c r="H37" s="1"/>
      <c r="I37" s="1"/>
    </row>
    <row r="39" spans="1:16" ht="39.75" customHeight="1" x14ac:dyDescent="0.25">
      <c r="H39" s="1"/>
      <c r="I39" s="1"/>
    </row>
    <row r="40" spans="1:16" ht="47.25" customHeight="1" x14ac:dyDescent="0.25"/>
  </sheetData>
  <sheetProtection insertColumns="0" insertRows="0"/>
  <dataConsolidate/>
  <mergeCells count="12">
    <mergeCell ref="B28:I28"/>
    <mergeCell ref="B29:I29"/>
    <mergeCell ref="B27:I27"/>
    <mergeCell ref="A1:A2"/>
    <mergeCell ref="A19:J19"/>
    <mergeCell ref="B21:I21"/>
    <mergeCell ref="E1:J1"/>
    <mergeCell ref="B22:I22"/>
    <mergeCell ref="B23:I23"/>
    <mergeCell ref="B24:I24"/>
    <mergeCell ref="B25:I25"/>
    <mergeCell ref="B26:I26"/>
  </mergeCells>
  <printOptions horizontalCentered="1"/>
  <pageMargins left="0.51181102362204722" right="0.51181102362204722" top="0.55118110236220474" bottom="0.55118110236220474" header="0.31496062992125984" footer="0.31496062992125984"/>
  <pageSetup scale="28" orientation="landscape" r:id="rId1"/>
  <rowBreaks count="1" manualBreakCount="1">
    <brk id="19" max="18" man="1"/>
  </rowBreaks>
  <ignoredErrors>
    <ignoredError sqref="K5 L5 M5:XFD5 E5 E4 E6:E12 F3 G5 G3:G4 G6:G12 H3:J3 I5 I4:J4 I6:J12 J5 I13:I17 A5 A4 A6:A12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881" yWindow="190" count="1">
        <x14:dataValidation type="list" allowBlank="1" showInputMessage="1" showErrorMessage="1">
          <x14:formula1>
            <xm:f>Sheet1!$B$1:$B$9</xm:f>
          </x14:formula1>
          <xm:sqref>B4:B12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101"/>
  <sheetViews>
    <sheetView workbookViewId="0">
      <pane ySplit="1" topLeftCell="A92" activePane="bottomLeft" state="frozen"/>
      <selection pane="bottomLeft" activeCell="B1" sqref="A1:XFD1048576"/>
    </sheetView>
  </sheetViews>
  <sheetFormatPr defaultRowHeight="15" x14ac:dyDescent="0.25"/>
  <cols>
    <col min="1" max="1" width="146.7109375" customWidth="1"/>
  </cols>
  <sheetData>
    <row r="1" spans="1:1" ht="27.75" customHeight="1" x14ac:dyDescent="0.25">
      <c r="A1" s="44" t="s">
        <v>43</v>
      </c>
    </row>
    <row r="2" spans="1:1" ht="23.25" customHeight="1" x14ac:dyDescent="0.25">
      <c r="A2" s="42" t="s">
        <v>13</v>
      </c>
    </row>
    <row r="3" spans="1:1" ht="23.25" customHeight="1" x14ac:dyDescent="0.25">
      <c r="A3" s="42" t="s">
        <v>26</v>
      </c>
    </row>
    <row r="4" spans="1:1" ht="67.5" customHeight="1" x14ac:dyDescent="0.25">
      <c r="A4" s="43" t="s">
        <v>47</v>
      </c>
    </row>
    <row r="5" spans="1:1" ht="27" customHeight="1" x14ac:dyDescent="0.25">
      <c r="A5" s="43" t="s">
        <v>10</v>
      </c>
    </row>
    <row r="6" spans="1:1" ht="39" customHeight="1" x14ac:dyDescent="0.25">
      <c r="A6" s="43" t="s">
        <v>42</v>
      </c>
    </row>
    <row r="7" spans="1:1" x14ac:dyDescent="0.25">
      <c r="A7" s="38"/>
    </row>
    <row r="8" spans="1:1" x14ac:dyDescent="0.25">
      <c r="A8" s="45" t="s">
        <v>38</v>
      </c>
    </row>
    <row r="9" spans="1:1" x14ac:dyDescent="0.25">
      <c r="A9" s="41"/>
    </row>
    <row r="10" spans="1:1" x14ac:dyDescent="0.25">
      <c r="A10" s="33"/>
    </row>
    <row r="11" spans="1:1" x14ac:dyDescent="0.25">
      <c r="A11" s="33"/>
    </row>
    <row r="12" spans="1:1" x14ac:dyDescent="0.25">
      <c r="A12" s="33"/>
    </row>
    <row r="13" spans="1:1" x14ac:dyDescent="0.25">
      <c r="A13" s="34"/>
    </row>
    <row r="14" spans="1:1" x14ac:dyDescent="0.25">
      <c r="A14" s="34"/>
    </row>
    <row r="15" spans="1:1" x14ac:dyDescent="0.25">
      <c r="A15" s="34"/>
    </row>
    <row r="16" spans="1:1" x14ac:dyDescent="0.25">
      <c r="A16" s="34"/>
    </row>
    <row r="17" spans="1:1" x14ac:dyDescent="0.25">
      <c r="A17" s="34"/>
    </row>
    <row r="19" spans="1:1" x14ac:dyDescent="0.25">
      <c r="A19" s="35"/>
    </row>
    <row r="40" spans="1:1" x14ac:dyDescent="0.25">
      <c r="A40" s="40"/>
    </row>
    <row r="41" spans="1:1" ht="25.5" customHeight="1" x14ac:dyDescent="0.25">
      <c r="A41" s="37" t="s">
        <v>27</v>
      </c>
    </row>
    <row r="42" spans="1:1" x14ac:dyDescent="0.25">
      <c r="A42" s="40"/>
    </row>
    <row r="43" spans="1:1" ht="27.75" customHeight="1" x14ac:dyDescent="0.25">
      <c r="A43" s="43" t="s">
        <v>39</v>
      </c>
    </row>
    <row r="44" spans="1:1" ht="27.75" customHeight="1" x14ac:dyDescent="0.25">
      <c r="A44" s="43" t="s">
        <v>40</v>
      </c>
    </row>
    <row r="45" spans="1:1" x14ac:dyDescent="0.25">
      <c r="A45" s="38"/>
    </row>
    <row r="46" spans="1:1" x14ac:dyDescent="0.25">
      <c r="A46" s="46" t="s">
        <v>44</v>
      </c>
    </row>
    <row r="47" spans="1:1" x14ac:dyDescent="0.25">
      <c r="A47" s="39"/>
    </row>
    <row r="48" spans="1:1" x14ac:dyDescent="0.25">
      <c r="A48" s="40"/>
    </row>
    <row r="49" spans="1:1" x14ac:dyDescent="0.25">
      <c r="A49" s="40"/>
    </row>
    <row r="50" spans="1:1" x14ac:dyDescent="0.25">
      <c r="A50" s="40"/>
    </row>
    <row r="51" spans="1:1" x14ac:dyDescent="0.25">
      <c r="A51" s="40"/>
    </row>
    <row r="52" spans="1:1" x14ac:dyDescent="0.25">
      <c r="A52" s="40"/>
    </row>
    <row r="53" spans="1:1" x14ac:dyDescent="0.25">
      <c r="A53" s="40"/>
    </row>
    <row r="54" spans="1:1" x14ac:dyDescent="0.25">
      <c r="A54" s="40"/>
    </row>
    <row r="55" spans="1:1" x14ac:dyDescent="0.25">
      <c r="A55" s="40"/>
    </row>
    <row r="56" spans="1:1" x14ac:dyDescent="0.25">
      <c r="A56" s="40"/>
    </row>
    <row r="57" spans="1:1" x14ac:dyDescent="0.25">
      <c r="A57" s="40"/>
    </row>
    <row r="58" spans="1:1" x14ac:dyDescent="0.25">
      <c r="A58" s="40"/>
    </row>
    <row r="59" spans="1:1" x14ac:dyDescent="0.25">
      <c r="A59" s="40"/>
    </row>
    <row r="60" spans="1:1" x14ac:dyDescent="0.25">
      <c r="A60" s="40"/>
    </row>
    <row r="61" spans="1:1" x14ac:dyDescent="0.25">
      <c r="A61" s="40"/>
    </row>
    <row r="62" spans="1:1" x14ac:dyDescent="0.25">
      <c r="A62" s="40"/>
    </row>
    <row r="63" spans="1:1" x14ac:dyDescent="0.25">
      <c r="A63" s="40"/>
    </row>
    <row r="64" spans="1:1" x14ac:dyDescent="0.25">
      <c r="A64" s="40"/>
    </row>
    <row r="65" spans="1:1" x14ac:dyDescent="0.25">
      <c r="A65" s="40"/>
    </row>
    <row r="66" spans="1:1" x14ac:dyDescent="0.25">
      <c r="A66" s="40"/>
    </row>
    <row r="67" spans="1:1" x14ac:dyDescent="0.25">
      <c r="A67" s="40"/>
    </row>
    <row r="68" spans="1:1" x14ac:dyDescent="0.25">
      <c r="A68" s="40"/>
    </row>
    <row r="69" spans="1:1" x14ac:dyDescent="0.25">
      <c r="A69" s="40"/>
    </row>
    <row r="70" spans="1:1" x14ac:dyDescent="0.25">
      <c r="A70" s="40"/>
    </row>
    <row r="71" spans="1:1" x14ac:dyDescent="0.25">
      <c r="A71" s="40"/>
    </row>
    <row r="72" spans="1:1" x14ac:dyDescent="0.25">
      <c r="A72" s="40"/>
    </row>
    <row r="73" spans="1:1" x14ac:dyDescent="0.25">
      <c r="A73" s="40"/>
    </row>
    <row r="74" spans="1:1" x14ac:dyDescent="0.25">
      <c r="A74" s="40"/>
    </row>
    <row r="75" spans="1:1" x14ac:dyDescent="0.25">
      <c r="A75" s="40"/>
    </row>
    <row r="76" spans="1:1" x14ac:dyDescent="0.25">
      <c r="A76" s="40"/>
    </row>
    <row r="77" spans="1:1" x14ac:dyDescent="0.25">
      <c r="A77" s="40"/>
    </row>
    <row r="78" spans="1:1" x14ac:dyDescent="0.25">
      <c r="A78" s="40"/>
    </row>
    <row r="79" spans="1:1" x14ac:dyDescent="0.25">
      <c r="A79" s="40"/>
    </row>
    <row r="80" spans="1:1" x14ac:dyDescent="0.25">
      <c r="A80" s="40"/>
    </row>
    <row r="81" spans="1:1" x14ac:dyDescent="0.25">
      <c r="A81" s="40"/>
    </row>
    <row r="82" spans="1:1" x14ac:dyDescent="0.25">
      <c r="A82" s="40"/>
    </row>
    <row r="83" spans="1:1" x14ac:dyDescent="0.25">
      <c r="A83" s="40"/>
    </row>
    <row r="85" spans="1:1" x14ac:dyDescent="0.25">
      <c r="A85" s="40"/>
    </row>
    <row r="86" spans="1:1" x14ac:dyDescent="0.25">
      <c r="A86" s="40"/>
    </row>
    <row r="87" spans="1:1" x14ac:dyDescent="0.25">
      <c r="A87" s="40"/>
    </row>
    <row r="88" spans="1:1" x14ac:dyDescent="0.25">
      <c r="A88" s="40"/>
    </row>
    <row r="89" spans="1:1" x14ac:dyDescent="0.25">
      <c r="A89" s="40"/>
    </row>
    <row r="90" spans="1:1" x14ac:dyDescent="0.25">
      <c r="A90" s="40"/>
    </row>
    <row r="91" spans="1:1" x14ac:dyDescent="0.25">
      <c r="A91" s="40"/>
    </row>
    <row r="92" spans="1:1" x14ac:dyDescent="0.25">
      <c r="A92" s="40"/>
    </row>
    <row r="93" spans="1:1" x14ac:dyDescent="0.25">
      <c r="A93" s="40"/>
    </row>
    <row r="94" spans="1:1" x14ac:dyDescent="0.25">
      <c r="A94" s="40"/>
    </row>
    <row r="95" spans="1:1" x14ac:dyDescent="0.25">
      <c r="A95" s="40"/>
    </row>
    <row r="96" spans="1:1" x14ac:dyDescent="0.25">
      <c r="A96" s="40"/>
    </row>
    <row r="97" spans="1:1" x14ac:dyDescent="0.25">
      <c r="A97" s="40"/>
    </row>
    <row r="98" spans="1:1" x14ac:dyDescent="0.25">
      <c r="A98" s="40"/>
    </row>
    <row r="99" spans="1:1" x14ac:dyDescent="0.25">
      <c r="A99" s="40"/>
    </row>
    <row r="100" spans="1:1" x14ac:dyDescent="0.25">
      <c r="A100" s="40"/>
    </row>
    <row r="101" spans="1:1" x14ac:dyDescent="0.25">
      <c r="A101" s="4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B1" sqref="B1"/>
    </sheetView>
  </sheetViews>
  <sheetFormatPr defaultColWidth="9.140625" defaultRowHeight="12.75" x14ac:dyDescent="0.25"/>
  <cols>
    <col min="1" max="1" width="9.140625" style="25"/>
    <col min="2" max="2" width="76.28515625" style="25" customWidth="1"/>
    <col min="3" max="3" width="13.28515625" style="27" bestFit="1" customWidth="1"/>
    <col min="4" max="4" width="14.5703125" style="25" customWidth="1"/>
    <col min="5" max="16384" width="9.140625" style="25"/>
  </cols>
  <sheetData>
    <row r="1" spans="1:11" ht="19.5" customHeight="1" x14ac:dyDescent="0.25">
      <c r="A1" s="20" t="s">
        <v>28</v>
      </c>
      <c r="B1" s="21" t="s">
        <v>17</v>
      </c>
      <c r="C1" s="22">
        <v>17269</v>
      </c>
      <c r="D1" s="23"/>
      <c r="E1" s="23"/>
      <c r="F1" s="23"/>
      <c r="G1" s="23"/>
      <c r="H1" s="23"/>
      <c r="I1" s="23"/>
      <c r="J1" s="23"/>
      <c r="K1" s="24"/>
    </row>
    <row r="2" spans="1:11" ht="19.5" customHeight="1" x14ac:dyDescent="0.25">
      <c r="A2" s="20" t="s">
        <v>29</v>
      </c>
      <c r="B2" s="21" t="s">
        <v>18</v>
      </c>
      <c r="C2" s="22">
        <v>13275</v>
      </c>
      <c r="D2" s="23"/>
      <c r="E2" s="23"/>
      <c r="F2" s="23"/>
      <c r="G2" s="23"/>
      <c r="H2" s="23"/>
      <c r="I2" s="23"/>
      <c r="J2" s="23"/>
      <c r="K2" s="24"/>
    </row>
    <row r="3" spans="1:11" ht="19.5" customHeight="1" x14ac:dyDescent="0.25">
      <c r="A3" s="20" t="s">
        <v>30</v>
      </c>
      <c r="B3" s="21" t="s">
        <v>19</v>
      </c>
      <c r="C3" s="26">
        <v>11776</v>
      </c>
    </row>
    <row r="4" spans="1:11" ht="19.5" customHeight="1" x14ac:dyDescent="0.25">
      <c r="A4" s="20" t="s">
        <v>31</v>
      </c>
      <c r="B4" s="20" t="s">
        <v>20</v>
      </c>
      <c r="C4" s="26">
        <v>13409</v>
      </c>
    </row>
    <row r="5" spans="1:11" ht="19.5" customHeight="1" x14ac:dyDescent="0.25">
      <c r="A5" s="20" t="s">
        <v>32</v>
      </c>
      <c r="B5" s="20" t="s">
        <v>21</v>
      </c>
      <c r="C5" s="26">
        <v>12921</v>
      </c>
    </row>
    <row r="6" spans="1:11" ht="19.5" customHeight="1" x14ac:dyDescent="0.25">
      <c r="A6" s="20" t="s">
        <v>33</v>
      </c>
      <c r="B6" s="20" t="s">
        <v>22</v>
      </c>
      <c r="C6" s="26">
        <v>21852</v>
      </c>
    </row>
    <row r="7" spans="1:11" ht="19.5" customHeight="1" x14ac:dyDescent="0.25">
      <c r="A7" s="20" t="s">
        <v>34</v>
      </c>
      <c r="B7" s="20" t="s">
        <v>23</v>
      </c>
      <c r="C7" s="26">
        <v>12880</v>
      </c>
    </row>
    <row r="8" spans="1:11" ht="19.5" customHeight="1" x14ac:dyDescent="0.25">
      <c r="A8" s="20" t="s">
        <v>35</v>
      </c>
      <c r="B8" s="20" t="s">
        <v>24</v>
      </c>
      <c r="C8" s="26">
        <v>11108</v>
      </c>
    </row>
    <row r="9" spans="1:11" ht="19.5" customHeight="1" x14ac:dyDescent="0.25">
      <c r="A9" s="20" t="s">
        <v>36</v>
      </c>
      <c r="B9" s="20" t="s">
        <v>25</v>
      </c>
      <c r="C9" s="26">
        <v>12886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6PXVCHXRUD45-1407571288-102428</_dlc_DocId>
    <_dlc_DocIdUrl xmlns="1096e588-875a-4e48-ba85-ea1554ece10c">
      <Url>http://sharepoint/sirr/_layouts/15/DocIdRedir.aspx?ID=6PXVCHXRUD45-1407571288-102428</Url>
      <Description>6PXVCHXRUD45-1407571288-102428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243F65-3325-4148-97E6-3C6A74DA0D5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47FBF31-FD07-49CD-AD2D-90EA057371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9DAE54-0E85-43EA-939F-4A90DAECDD07}">
  <ds:schemaRefs>
    <ds:schemaRef ds:uri="http://schemas.microsoft.com/office/2006/documentManagement/types"/>
    <ds:schemaRef ds:uri="http://purl.org/dc/terms/"/>
    <ds:schemaRef ds:uri="http://www.w3.org/XML/1998/namespace"/>
    <ds:schemaRef ds:uri="1096e588-875a-4e48-ba85-ea1554ece10c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135F161-01DB-45FC-85FD-5E914C01B8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TTIP 73-05</vt:lpstr>
      <vt:lpstr>Uputa za popunjavanje tablice</vt:lpstr>
      <vt:lpstr>Sheet1</vt:lpstr>
      <vt:lpstr>'TTIP 73-05'!Print_Area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Čondić</dc:creator>
  <cp:lastModifiedBy>APPRRR</cp:lastModifiedBy>
  <cp:lastPrinted>2018-03-12T13:06:29Z</cp:lastPrinted>
  <dcterms:created xsi:type="dcterms:W3CDTF">2017-03-28T13:44:12Z</dcterms:created>
  <dcterms:modified xsi:type="dcterms:W3CDTF">2026-02-12T13:25:01Z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6bcb0523-18d2-4dec-b15b-23e8236ccaa4</vt:lpwstr>
  </property>
</Properties>
</file>